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48" windowHeight="7044"/>
  </bookViews>
  <sheets>
    <sheet name="清单" sheetId="1" r:id="rId1"/>
  </sheets>
  <definedNames>
    <definedName name="_xlnm._FilterDatabase" localSheetId="0" hidden="1">清单!$A$7:$L$32</definedName>
  </definedNames>
  <calcPr calcId="144525"/>
</workbook>
</file>

<file path=xl/sharedStrings.xml><?xml version="1.0" encoding="utf-8"?>
<sst xmlns="http://schemas.openxmlformats.org/spreadsheetml/2006/main" count="91" uniqueCount="45">
  <si>
    <t xml:space="preserve"> 中国人民财产保险股份有限公司___临沧市__分公司___永德___支公司种植业保险分户理赔清单</t>
  </si>
  <si>
    <r>
      <rPr>
        <sz val="10.5"/>
        <color theme="1"/>
        <rFont val="宋体"/>
        <charset val="134"/>
        <scheme val="minor"/>
      </rPr>
      <t xml:space="preserve">保险单号：PHL720235335N000000277        报案号：        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公示期：2024年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</si>
  <si>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年 12 月 09 日            出险原因：风灾                        标的名称：甘蔗                                 单位：700元/亩    </t>
  </si>
  <si>
    <t>编制时间：2024 年 05 月 30 日            联系人：李国东                      联系电话 ：08835211536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</si>
  <si>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</si>
  <si>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</si>
  <si>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</si>
  <si>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</si>
  <si>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</si>
  <si>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</si>
  <si>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</si>
  <si>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</si>
  <si>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</si>
  <si>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</si>
  <si>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</si>
  <si>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</si>
  <si>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</si>
  <si>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</si>
  <si>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杨广维</t>
  </si>
  <si>
    <t>小勐统</t>
  </si>
  <si>
    <t>忙牛水</t>
  </si>
  <si>
    <t>李荣贵</t>
  </si>
  <si>
    <t>高小芹</t>
  </si>
  <si>
    <t>李老六</t>
  </si>
  <si>
    <t>杨春映</t>
  </si>
  <si>
    <t>朱凤彬</t>
  </si>
  <si>
    <t>聂永军</t>
  </si>
  <si>
    <t>胡江强</t>
  </si>
  <si>
    <t>梅建荣</t>
  </si>
  <si>
    <t>李春相</t>
  </si>
  <si>
    <t>杨红兵</t>
  </si>
  <si>
    <t>兰正高</t>
  </si>
  <si>
    <t>杨国团</t>
  </si>
  <si>
    <t>苏学强</t>
  </si>
  <si>
    <t>何海平</t>
  </si>
  <si>
    <t>郭恩云</t>
  </si>
  <si>
    <t>寸德金</t>
  </si>
  <si>
    <t>郭正周</t>
  </si>
  <si>
    <t>马国才</t>
  </si>
  <si>
    <t>马国保</t>
  </si>
  <si>
    <t>杨绍团</t>
  </si>
  <si>
    <t>李星龙</t>
  </si>
  <si>
    <t>聂绍海</t>
  </si>
  <si>
    <t>李兵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</si>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</sst>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8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8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8" fontId="3" fillId="2" borderId="0" xfId="0" applyNumberFormat="1" applyFont="1" applyFill="1" applyBorder="1" applyAlignment="1">
      <alignment horizontal="left"/>
    </xf>
    <xf numFmtId="9" fontId="4" fillId="2" borderId="2" xfId="0" applyNumberFormat="1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6" xfId="49"/>
    <cellStyle name="常规 101" xfId="50"/>
    <cellStyle name="常规 2 5" xfId="51"/>
    <cellStyle name="常规 26" xfId="52"/>
    <cellStyle name="常规 16" xfId="53"/>
    <cellStyle name="常规 21" xfId="54"/>
    <cellStyle name="常规 2 2" xfId="55"/>
    <cellStyle name="常规 14" xfId="56"/>
    <cellStyle name="常规 126" xfId="57"/>
    <cellStyle name="常规 13" xfId="58"/>
    <cellStyle name="常规 15" xfId="59"/>
    <cellStyle name="常规 20" xfId="60"/>
    <cellStyle name="常规 22" xfId="61"/>
    <cellStyle name="常规 17" xfId="62"/>
    <cellStyle name="常规 23" xfId="63"/>
    <cellStyle name="常规 18" xfId="64"/>
    <cellStyle name="常规 24" xfId="65"/>
    <cellStyle name="常规 19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32"/>
  <sheetViews>
    <sheetView tabSelected="1" workbookViewId="0">
      <selection activeCell="A6" sqref="A6:A7"/>
    </sheetView>
  </sheetViews>
  <sheetFormatPr defaultColWidth="9" defaultRowHeight="15.6"/>
  <cols>
    <col min="1" max="1" width="6.875" style="3" customWidth="1"/>
    <col min="2" max="2" width="8.375" style="3" customWidth="1"/>
    <col min="3" max="3" width="7.125" style="3" customWidth="1"/>
    <col min="4" max="4" width="8.125" style="3" customWidth="1"/>
    <col min="5" max="6" width="9.25" style="2" customWidth="1"/>
    <col min="7" max="7" width="7.5" style="4" customWidth="1"/>
    <col min="8" max="8" width="8.375" style="5" customWidth="1"/>
    <col min="9" max="9" width="9" style="2"/>
    <col min="10" max="10" width="7.75" style="6" customWidth="1"/>
    <col min="11" max="11" width="8.625" style="2" customWidth="1"/>
    <col min="12" max="12" width="10.375" style="7" customWidth="1"/>
    <col min="13" max="16384" width="9" style="3"/>
  </cols>
  <sheetData>
    <row r="1" ht="20.4" spans="1:12">
      <c r="A1" s="8" t="s">
        <v>0</v>
      </c>
      <c r="B1" s="8"/>
      <c r="C1" s="8"/>
      <c r="D1" s="8"/>
      <c r="E1" s="8"/>
      <c r="F1" s="8"/>
      <c r="G1" s="9"/>
      <c r="H1" s="10"/>
      <c r="I1" s="8"/>
      <c r="J1" s="26"/>
      <c r="K1" s="8"/>
      <c r="L1" s="27"/>
    </row>
    <row r="2" spans="1:12">
      <c r="A2" s="11" t="s">
        <v>1</v>
      </c>
      <c r="B2" s="11"/>
      <c r="C2" s="11"/>
      <c r="D2" s="11"/>
      <c r="E2" s="12"/>
      <c r="F2" s="12"/>
      <c r="G2" s="13"/>
      <c r="H2" s="14"/>
      <c r="I2" s="12"/>
      <c r="J2" s="28"/>
      <c r="K2" s="12"/>
      <c r="L2" s="29"/>
    </row>
    <row r="3" spans="1:12">
      <c r="A3" s="11" t="s">
        <v>2</v>
      </c>
      <c r="B3" s="11"/>
      <c r="C3" s="11"/>
      <c r="D3" s="11"/>
      <c r="E3" s="12"/>
      <c r="F3" s="12"/>
      <c r="G3" s="13"/>
      <c r="H3" s="14"/>
      <c r="I3" s="12"/>
      <c r="J3" s="28"/>
      <c r="K3" s="12"/>
      <c r="L3" s="29"/>
    </row>
    <row r="4" spans="1:12">
      <c r="A4" s="11" t="s">
        <v>3</v>
      </c>
      <c r="B4" s="11"/>
      <c r="C4" s="11"/>
      <c r="D4" s="11"/>
      <c r="E4" s="12"/>
      <c r="F4" s="12"/>
      <c r="G4" s="13"/>
      <c r="H4" s="14"/>
      <c r="I4" s="12"/>
      <c r="J4" s="28"/>
      <c r="K4" s="12"/>
      <c r="L4" s="29"/>
    </row>
    <row r="5" spans="1:12">
      <c r="A5" s="15" t="s">
        <v>4</v>
      </c>
      <c r="B5" s="11"/>
      <c r="C5" s="15"/>
      <c r="D5" s="15"/>
      <c r="E5" s="16"/>
      <c r="F5" s="16"/>
      <c r="G5" s="17"/>
      <c r="H5" s="18"/>
      <c r="I5" s="12"/>
      <c r="J5" s="28"/>
      <c r="K5" s="12"/>
      <c r="L5" s="29"/>
    </row>
    <row r="6" spans="1:12">
      <c r="A6" s="19" t="s">
        <v>5</v>
      </c>
      <c r="B6" s="19" t="s">
        <v>6</v>
      </c>
      <c r="C6" s="19" t="s">
        <v>7</v>
      </c>
      <c r="D6" s="19"/>
      <c r="E6" s="19" t="s">
        <v>8</v>
      </c>
      <c r="F6" s="19" t="s">
        <v>9</v>
      </c>
      <c r="G6" s="20" t="s">
        <v>10</v>
      </c>
      <c r="H6" s="21" t="s">
        <v>11</v>
      </c>
      <c r="I6" s="19" t="s">
        <v>12</v>
      </c>
      <c r="J6" s="30" t="s">
        <v>13</v>
      </c>
      <c r="K6" s="19" t="s">
        <v>14</v>
      </c>
      <c r="L6" s="31" t="s">
        <v>15</v>
      </c>
    </row>
    <row r="7" spans="1:12">
      <c r="A7" s="19"/>
      <c r="B7" s="19"/>
      <c r="C7" s="19" t="s">
        <v>16</v>
      </c>
      <c r="D7" s="22" t="s">
        <v>17</v>
      </c>
      <c r="E7" s="19"/>
      <c r="F7" s="19"/>
      <c r="G7" s="20"/>
      <c r="H7" s="21"/>
      <c r="I7" s="19"/>
      <c r="J7" s="30"/>
      <c r="K7" s="19"/>
      <c r="L7" s="31"/>
    </row>
    <row r="8" s="1" customFormat="1" ht="14.4" spans="1:12">
      <c r="A8" s="23">
        <v>1</v>
      </c>
      <c r="B8" s="24" t="s">
        <v>18</v>
      </c>
      <c r="C8" s="23" t="s">
        <v>19</v>
      </c>
      <c r="D8" s="23" t="s">
        <v>20</v>
      </c>
      <c r="E8" s="25">
        <v>99</v>
      </c>
      <c r="F8" s="25">
        <v>99</v>
      </c>
      <c r="G8" s="25">
        <v>33.8</v>
      </c>
      <c r="H8" s="25">
        <v>27.04</v>
      </c>
      <c r="I8" s="23">
        <v>700</v>
      </c>
      <c r="J8" s="32">
        <v>1</v>
      </c>
      <c r="K8" s="32">
        <v>0.6</v>
      </c>
      <c r="L8" s="25">
        <f t="shared" ref="L8:L31" si="0">H8*I8*J8*K8</f>
        <v>11356.8</v>
      </c>
    </row>
    <row r="9" s="2" customFormat="1" spans="1:12">
      <c r="A9" s="23">
        <v>2</v>
      </c>
      <c r="B9" s="24" t="s">
        <v>21</v>
      </c>
      <c r="C9" s="23" t="s">
        <v>19</v>
      </c>
      <c r="D9" s="23" t="s">
        <v>20</v>
      </c>
      <c r="E9" s="25">
        <v>18</v>
      </c>
      <c r="F9" s="25">
        <v>18</v>
      </c>
      <c r="G9" s="25">
        <v>1.1</v>
      </c>
      <c r="H9" s="25">
        <v>0.66</v>
      </c>
      <c r="I9" s="23">
        <v>700</v>
      </c>
      <c r="J9" s="32">
        <v>1</v>
      </c>
      <c r="K9" s="32">
        <v>0.5</v>
      </c>
      <c r="L9" s="25">
        <f t="shared" si="0"/>
        <v>231</v>
      </c>
    </row>
    <row r="10" spans="1:12">
      <c r="A10" s="23">
        <v>3</v>
      </c>
      <c r="B10" s="24" t="s">
        <v>22</v>
      </c>
      <c r="C10" s="23" t="s">
        <v>19</v>
      </c>
      <c r="D10" s="23" t="s">
        <v>20</v>
      </c>
      <c r="E10" s="25">
        <v>9.5</v>
      </c>
      <c r="F10" s="25">
        <v>9.5</v>
      </c>
      <c r="G10" s="25">
        <v>0.7</v>
      </c>
      <c r="H10" s="25">
        <v>0.42</v>
      </c>
      <c r="I10" s="23">
        <v>700</v>
      </c>
      <c r="J10" s="32">
        <v>1</v>
      </c>
      <c r="K10" s="32">
        <v>0.5</v>
      </c>
      <c r="L10" s="25">
        <f t="shared" si="0"/>
        <v>147</v>
      </c>
    </row>
    <row r="11" spans="1:12">
      <c r="A11" s="23">
        <v>4</v>
      </c>
      <c r="B11" s="24" t="s">
        <v>23</v>
      </c>
      <c r="C11" s="23" t="s">
        <v>19</v>
      </c>
      <c r="D11" s="23" t="s">
        <v>20</v>
      </c>
      <c r="E11" s="25">
        <v>16</v>
      </c>
      <c r="F11" s="25">
        <v>16</v>
      </c>
      <c r="G11" s="25">
        <v>0.9</v>
      </c>
      <c r="H11" s="25">
        <v>0.54</v>
      </c>
      <c r="I11" s="23">
        <v>700</v>
      </c>
      <c r="J11" s="32">
        <v>1</v>
      </c>
      <c r="K11" s="32">
        <v>0.5</v>
      </c>
      <c r="L11" s="25">
        <f t="shared" si="0"/>
        <v>189</v>
      </c>
    </row>
    <row r="12" spans="1:12">
      <c r="A12" s="23">
        <v>5</v>
      </c>
      <c r="B12" s="24" t="s">
        <v>24</v>
      </c>
      <c r="C12" s="23" t="s">
        <v>19</v>
      </c>
      <c r="D12" s="23" t="s">
        <v>20</v>
      </c>
      <c r="E12" s="25">
        <v>53.6</v>
      </c>
      <c r="F12" s="25">
        <v>53.6</v>
      </c>
      <c r="G12" s="25">
        <v>2.7</v>
      </c>
      <c r="H12" s="25">
        <v>1.62</v>
      </c>
      <c r="I12" s="23">
        <v>700</v>
      </c>
      <c r="J12" s="32">
        <v>1</v>
      </c>
      <c r="K12" s="32">
        <v>0.5</v>
      </c>
      <c r="L12" s="25">
        <f t="shared" si="0"/>
        <v>567</v>
      </c>
    </row>
    <row r="13" spans="1:12">
      <c r="A13" s="23">
        <v>6</v>
      </c>
      <c r="B13" s="24" t="s">
        <v>25</v>
      </c>
      <c r="C13" s="23" t="s">
        <v>19</v>
      </c>
      <c r="D13" s="23" t="s">
        <v>20</v>
      </c>
      <c r="E13" s="25">
        <v>46.5</v>
      </c>
      <c r="F13" s="25">
        <v>46.5</v>
      </c>
      <c r="G13" s="25">
        <v>5</v>
      </c>
      <c r="H13" s="25">
        <v>3</v>
      </c>
      <c r="I13" s="23">
        <v>700</v>
      </c>
      <c r="J13" s="32">
        <v>1</v>
      </c>
      <c r="K13" s="32">
        <v>0.5</v>
      </c>
      <c r="L13" s="25">
        <f t="shared" si="0"/>
        <v>1050</v>
      </c>
    </row>
    <row r="14" spans="1:12">
      <c r="A14" s="23">
        <v>7</v>
      </c>
      <c r="B14" s="24" t="s">
        <v>26</v>
      </c>
      <c r="C14" s="23" t="s">
        <v>19</v>
      </c>
      <c r="D14" s="23" t="s">
        <v>20</v>
      </c>
      <c r="E14" s="25">
        <v>17.4</v>
      </c>
      <c r="F14" s="25">
        <v>17.4</v>
      </c>
      <c r="G14" s="25">
        <v>1.3</v>
      </c>
      <c r="H14" s="25">
        <v>0.78</v>
      </c>
      <c r="I14" s="23">
        <v>700</v>
      </c>
      <c r="J14" s="32">
        <v>1</v>
      </c>
      <c r="K14" s="32">
        <v>0.5</v>
      </c>
      <c r="L14" s="25">
        <f t="shared" si="0"/>
        <v>273</v>
      </c>
    </row>
    <row r="15" spans="1:12">
      <c r="A15" s="23">
        <v>8</v>
      </c>
      <c r="B15" s="24" t="s">
        <v>27</v>
      </c>
      <c r="C15" s="23" t="s">
        <v>19</v>
      </c>
      <c r="D15" s="23" t="s">
        <v>20</v>
      </c>
      <c r="E15" s="25">
        <v>73.3</v>
      </c>
      <c r="F15" s="25">
        <v>73.3</v>
      </c>
      <c r="G15" s="25">
        <v>16.9</v>
      </c>
      <c r="H15" s="25">
        <v>13.52</v>
      </c>
      <c r="I15" s="23">
        <v>700</v>
      </c>
      <c r="J15" s="32">
        <v>1</v>
      </c>
      <c r="K15" s="32">
        <v>0.6</v>
      </c>
      <c r="L15" s="25">
        <f t="shared" si="0"/>
        <v>5678.4</v>
      </c>
    </row>
    <row r="16" spans="1:12">
      <c r="A16" s="23">
        <v>9</v>
      </c>
      <c r="B16" s="24" t="s">
        <v>28</v>
      </c>
      <c r="C16" s="23" t="s">
        <v>19</v>
      </c>
      <c r="D16" s="23" t="s">
        <v>20</v>
      </c>
      <c r="E16" s="25">
        <v>62.2</v>
      </c>
      <c r="F16" s="25">
        <v>62.2</v>
      </c>
      <c r="G16" s="25">
        <v>9</v>
      </c>
      <c r="H16" s="25">
        <v>7.2</v>
      </c>
      <c r="I16" s="23">
        <v>700</v>
      </c>
      <c r="J16" s="32">
        <v>1</v>
      </c>
      <c r="K16" s="32">
        <v>0.6</v>
      </c>
      <c r="L16" s="25">
        <f t="shared" si="0"/>
        <v>3024</v>
      </c>
    </row>
    <row r="17" spans="1:12">
      <c r="A17" s="23">
        <v>10</v>
      </c>
      <c r="B17" s="24" t="s">
        <v>29</v>
      </c>
      <c r="C17" s="23" t="s">
        <v>19</v>
      </c>
      <c r="D17" s="23" t="s">
        <v>20</v>
      </c>
      <c r="E17" s="25">
        <v>49.6</v>
      </c>
      <c r="F17" s="25">
        <v>49.6</v>
      </c>
      <c r="G17" s="25">
        <v>10</v>
      </c>
      <c r="H17" s="25">
        <v>6</v>
      </c>
      <c r="I17" s="23">
        <v>700</v>
      </c>
      <c r="J17" s="32">
        <v>1</v>
      </c>
      <c r="K17" s="32">
        <v>0.5</v>
      </c>
      <c r="L17" s="25">
        <f t="shared" si="0"/>
        <v>2100</v>
      </c>
    </row>
    <row r="18" spans="1:12">
      <c r="A18" s="23">
        <v>11</v>
      </c>
      <c r="B18" s="24" t="s">
        <v>30</v>
      </c>
      <c r="C18" s="23" t="s">
        <v>19</v>
      </c>
      <c r="D18" s="23" t="s">
        <v>20</v>
      </c>
      <c r="E18" s="25">
        <v>40.4</v>
      </c>
      <c r="F18" s="25">
        <v>40.4</v>
      </c>
      <c r="G18" s="25">
        <v>9</v>
      </c>
      <c r="H18" s="25">
        <v>5.4</v>
      </c>
      <c r="I18" s="23">
        <v>700</v>
      </c>
      <c r="J18" s="32">
        <v>1</v>
      </c>
      <c r="K18" s="32">
        <v>0.5</v>
      </c>
      <c r="L18" s="25">
        <f t="shared" si="0"/>
        <v>1890</v>
      </c>
    </row>
    <row r="19" spans="1:12">
      <c r="A19" s="23">
        <v>12</v>
      </c>
      <c r="B19" s="24" t="s">
        <v>31</v>
      </c>
      <c r="C19" s="23" t="s">
        <v>19</v>
      </c>
      <c r="D19" s="23" t="s">
        <v>20</v>
      </c>
      <c r="E19" s="25">
        <v>78</v>
      </c>
      <c r="F19" s="25">
        <v>78</v>
      </c>
      <c r="G19" s="25">
        <v>18</v>
      </c>
      <c r="H19" s="25">
        <v>14.4</v>
      </c>
      <c r="I19" s="23">
        <v>700</v>
      </c>
      <c r="J19" s="32">
        <v>1</v>
      </c>
      <c r="K19" s="32">
        <v>0.6</v>
      </c>
      <c r="L19" s="25">
        <f t="shared" si="0"/>
        <v>6048</v>
      </c>
    </row>
    <row r="20" spans="1:12">
      <c r="A20" s="23">
        <v>13</v>
      </c>
      <c r="B20" s="24" t="s">
        <v>32</v>
      </c>
      <c r="C20" s="23" t="s">
        <v>19</v>
      </c>
      <c r="D20" s="23" t="s">
        <v>20</v>
      </c>
      <c r="E20" s="25">
        <v>54</v>
      </c>
      <c r="F20" s="25">
        <v>54</v>
      </c>
      <c r="G20" s="25">
        <v>1.7</v>
      </c>
      <c r="H20" s="25">
        <v>1.36</v>
      </c>
      <c r="I20" s="23">
        <v>700</v>
      </c>
      <c r="J20" s="32">
        <v>1</v>
      </c>
      <c r="K20" s="32">
        <v>0.6</v>
      </c>
      <c r="L20" s="25">
        <f t="shared" si="0"/>
        <v>571.2</v>
      </c>
    </row>
    <row r="21" spans="1:12">
      <c r="A21" s="23">
        <v>14</v>
      </c>
      <c r="B21" s="24" t="s">
        <v>33</v>
      </c>
      <c r="C21" s="23" t="s">
        <v>19</v>
      </c>
      <c r="D21" s="23" t="s">
        <v>20</v>
      </c>
      <c r="E21" s="25">
        <v>63</v>
      </c>
      <c r="F21" s="25">
        <v>63</v>
      </c>
      <c r="G21" s="25">
        <v>5.6</v>
      </c>
      <c r="H21" s="25">
        <v>4.48</v>
      </c>
      <c r="I21" s="23">
        <v>700</v>
      </c>
      <c r="J21" s="32">
        <v>1</v>
      </c>
      <c r="K21" s="32">
        <v>0.6</v>
      </c>
      <c r="L21" s="25">
        <f t="shared" si="0"/>
        <v>1881.6</v>
      </c>
    </row>
    <row r="22" spans="1:12">
      <c r="A22" s="23">
        <v>15</v>
      </c>
      <c r="B22" s="24" t="s">
        <v>34</v>
      </c>
      <c r="C22" s="23" t="s">
        <v>19</v>
      </c>
      <c r="D22" s="23" t="s">
        <v>20</v>
      </c>
      <c r="E22" s="25">
        <v>93</v>
      </c>
      <c r="F22" s="25">
        <v>93</v>
      </c>
      <c r="G22" s="25">
        <v>26.6</v>
      </c>
      <c r="H22" s="25">
        <v>21.28</v>
      </c>
      <c r="I22" s="23">
        <v>700</v>
      </c>
      <c r="J22" s="32">
        <v>1</v>
      </c>
      <c r="K22" s="32">
        <v>0.6</v>
      </c>
      <c r="L22" s="25">
        <f t="shared" si="0"/>
        <v>8937.6</v>
      </c>
    </row>
    <row r="23" spans="1:12">
      <c r="A23" s="23">
        <v>16</v>
      </c>
      <c r="B23" s="24" t="s">
        <v>35</v>
      </c>
      <c r="C23" s="23" t="s">
        <v>19</v>
      </c>
      <c r="D23" s="23" t="s">
        <v>20</v>
      </c>
      <c r="E23" s="25">
        <v>50</v>
      </c>
      <c r="F23" s="25">
        <v>50</v>
      </c>
      <c r="G23" s="25">
        <v>7.2</v>
      </c>
      <c r="H23" s="25">
        <v>4.32</v>
      </c>
      <c r="I23" s="23">
        <v>700</v>
      </c>
      <c r="J23" s="32">
        <v>1</v>
      </c>
      <c r="K23" s="32">
        <v>0.5</v>
      </c>
      <c r="L23" s="25">
        <f t="shared" si="0"/>
        <v>1512</v>
      </c>
    </row>
    <row r="24" spans="1:12">
      <c r="A24" s="23">
        <v>17</v>
      </c>
      <c r="B24" s="24" t="s">
        <v>36</v>
      </c>
      <c r="C24" s="23" t="s">
        <v>19</v>
      </c>
      <c r="D24" s="23" t="s">
        <v>20</v>
      </c>
      <c r="E24" s="25">
        <v>85</v>
      </c>
      <c r="F24" s="25">
        <v>85</v>
      </c>
      <c r="G24" s="25">
        <v>22.5</v>
      </c>
      <c r="H24" s="25">
        <v>18</v>
      </c>
      <c r="I24" s="23">
        <v>700</v>
      </c>
      <c r="J24" s="32">
        <v>1</v>
      </c>
      <c r="K24" s="32">
        <v>0.6</v>
      </c>
      <c r="L24" s="25">
        <f t="shared" si="0"/>
        <v>7560</v>
      </c>
    </row>
    <row r="25" spans="1:12">
      <c r="A25" s="23">
        <v>18</v>
      </c>
      <c r="B25" s="24" t="s">
        <v>37</v>
      </c>
      <c r="C25" s="23" t="s">
        <v>19</v>
      </c>
      <c r="D25" s="23" t="s">
        <v>20</v>
      </c>
      <c r="E25" s="25">
        <v>80</v>
      </c>
      <c r="F25" s="25">
        <v>80</v>
      </c>
      <c r="G25" s="25">
        <v>3.4</v>
      </c>
      <c r="H25" s="25">
        <v>2.72</v>
      </c>
      <c r="I25" s="23">
        <v>700</v>
      </c>
      <c r="J25" s="32">
        <v>1</v>
      </c>
      <c r="K25" s="32">
        <v>0.6</v>
      </c>
      <c r="L25" s="25">
        <f t="shared" si="0"/>
        <v>1142.4</v>
      </c>
    </row>
    <row r="26" spans="1:12">
      <c r="A26" s="23">
        <v>19</v>
      </c>
      <c r="B26" s="24" t="s">
        <v>38</v>
      </c>
      <c r="C26" s="23" t="s">
        <v>19</v>
      </c>
      <c r="D26" s="23" t="s">
        <v>20</v>
      </c>
      <c r="E26" s="25">
        <v>31</v>
      </c>
      <c r="F26" s="25">
        <v>31</v>
      </c>
      <c r="G26" s="25">
        <v>5.4</v>
      </c>
      <c r="H26" s="25">
        <v>3.24</v>
      </c>
      <c r="I26" s="23">
        <v>700</v>
      </c>
      <c r="J26" s="32">
        <v>1</v>
      </c>
      <c r="K26" s="32">
        <v>0.5</v>
      </c>
      <c r="L26" s="25">
        <f t="shared" si="0"/>
        <v>1134</v>
      </c>
    </row>
    <row r="27" spans="1:12">
      <c r="A27" s="23">
        <v>20</v>
      </c>
      <c r="B27" s="24" t="s">
        <v>39</v>
      </c>
      <c r="C27" s="23" t="s">
        <v>19</v>
      </c>
      <c r="D27" s="23" t="s">
        <v>20</v>
      </c>
      <c r="E27" s="25">
        <v>20</v>
      </c>
      <c r="F27" s="25">
        <v>20</v>
      </c>
      <c r="G27" s="25">
        <v>2.9</v>
      </c>
      <c r="H27" s="25">
        <v>1.74</v>
      </c>
      <c r="I27" s="23">
        <v>700</v>
      </c>
      <c r="J27" s="32">
        <v>1</v>
      </c>
      <c r="K27" s="32">
        <v>0.5</v>
      </c>
      <c r="L27" s="25">
        <f t="shared" si="0"/>
        <v>609</v>
      </c>
    </row>
    <row r="28" spans="1:12">
      <c r="A28" s="23">
        <v>21</v>
      </c>
      <c r="B28" s="24" t="s">
        <v>40</v>
      </c>
      <c r="C28" s="23" t="s">
        <v>19</v>
      </c>
      <c r="D28" s="23" t="s">
        <v>20</v>
      </c>
      <c r="E28" s="25">
        <v>66</v>
      </c>
      <c r="F28" s="25">
        <v>66</v>
      </c>
      <c r="G28" s="25">
        <v>59</v>
      </c>
      <c r="H28" s="25">
        <v>47.2</v>
      </c>
      <c r="I28" s="23">
        <v>700</v>
      </c>
      <c r="J28" s="32">
        <v>1</v>
      </c>
      <c r="K28" s="32">
        <v>0.6</v>
      </c>
      <c r="L28" s="25">
        <f t="shared" si="0"/>
        <v>19824</v>
      </c>
    </row>
    <row r="29" spans="1:12">
      <c r="A29" s="23">
        <v>22</v>
      </c>
      <c r="B29" s="24" t="s">
        <v>41</v>
      </c>
      <c r="C29" s="23" t="s">
        <v>19</v>
      </c>
      <c r="D29" s="23" t="s">
        <v>20</v>
      </c>
      <c r="E29" s="25">
        <v>60</v>
      </c>
      <c r="F29" s="25">
        <v>60</v>
      </c>
      <c r="G29" s="25">
        <v>16.9</v>
      </c>
      <c r="H29" s="25">
        <v>13.52</v>
      </c>
      <c r="I29" s="23">
        <v>700</v>
      </c>
      <c r="J29" s="32">
        <v>1</v>
      </c>
      <c r="K29" s="32">
        <v>0.6</v>
      </c>
      <c r="L29" s="25">
        <f t="shared" si="0"/>
        <v>5678.4</v>
      </c>
    </row>
    <row r="30" spans="1:12">
      <c r="A30" s="23">
        <v>23</v>
      </c>
      <c r="B30" s="24" t="s">
        <v>42</v>
      </c>
      <c r="C30" s="23" t="s">
        <v>19</v>
      </c>
      <c r="D30" s="23" t="s">
        <v>20</v>
      </c>
      <c r="E30" s="25">
        <v>31.1</v>
      </c>
      <c r="F30" s="25">
        <v>31.1</v>
      </c>
      <c r="G30" s="25">
        <v>27.4</v>
      </c>
      <c r="H30" s="25">
        <v>16.44</v>
      </c>
      <c r="I30" s="23">
        <v>700</v>
      </c>
      <c r="J30" s="32">
        <v>1</v>
      </c>
      <c r="K30" s="32">
        <v>0.5</v>
      </c>
      <c r="L30" s="25">
        <f t="shared" si="0"/>
        <v>5754</v>
      </c>
    </row>
    <row r="31" spans="1:12">
      <c r="A31" s="23">
        <v>24</v>
      </c>
      <c r="B31" s="24" t="s">
        <v>43</v>
      </c>
      <c r="C31" s="23" t="s">
        <v>19</v>
      </c>
      <c r="D31" s="23" t="s">
        <v>20</v>
      </c>
      <c r="E31" s="25">
        <v>80</v>
      </c>
      <c r="F31" s="25">
        <v>80</v>
      </c>
      <c r="G31" s="25">
        <v>2.3</v>
      </c>
      <c r="H31" s="25">
        <v>1.84</v>
      </c>
      <c r="I31" s="23">
        <v>700</v>
      </c>
      <c r="J31" s="32">
        <v>1</v>
      </c>
      <c r="K31" s="32">
        <v>0.6</v>
      </c>
      <c r="L31" s="25">
        <f t="shared" si="0"/>
        <v>772.8</v>
      </c>
    </row>
    <row r="32" spans="1:12">
      <c r="A32" s="23" t="s">
        <v>44</v>
      </c>
      <c r="B32" s="24"/>
      <c r="C32" s="23"/>
      <c r="D32" s="23"/>
      <c r="E32" s="25">
        <f>SUM(E8:E31)</f>
        <v>1276.6</v>
      </c>
      <c r="F32" s="25">
        <f>SUM(F8:F31)</f>
        <v>1276.6</v>
      </c>
      <c r="G32" s="25">
        <f>SUM(G8:G31)</f>
        <v>289.3</v>
      </c>
      <c r="H32" s="25">
        <f>SUM(H8:H31)</f>
        <v>216.72</v>
      </c>
      <c r="I32" s="23"/>
      <c r="J32" s="32"/>
      <c r="K32" s="32"/>
      <c r="L32" s="25">
        <f>SUM(L8:L31)</f>
        <v>87931.2</v>
      </c>
    </row>
  </sheetData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1332"/>
    <cfRule type="duplicateValues" dxfId="0" priority="1234"/>
    <cfRule type="duplicateValues" dxfId="0" priority="940"/>
    <cfRule type="duplicateValues" dxfId="0" priority="842"/>
  </conditionalFormatting>
  <conditionalFormatting sqref="B9">
    <cfRule type="duplicateValues" dxfId="0" priority="144"/>
    <cfRule type="duplicateValues" dxfId="0" priority="120"/>
    <cfRule type="duplicateValues" dxfId="0" priority="48"/>
    <cfRule type="duplicateValues" dxfId="0" priority="24"/>
  </conditionalFormatting>
  <conditionalFormatting sqref="B10">
    <cfRule type="duplicateValues" dxfId="0" priority="143"/>
    <cfRule type="duplicateValues" dxfId="0" priority="119"/>
    <cfRule type="duplicateValues" dxfId="0" priority="47"/>
    <cfRule type="duplicateValues" dxfId="0" priority="23"/>
  </conditionalFormatting>
  <conditionalFormatting sqref="B11">
    <cfRule type="duplicateValues" dxfId="0" priority="142"/>
    <cfRule type="duplicateValues" dxfId="0" priority="118"/>
    <cfRule type="duplicateValues" dxfId="0" priority="46"/>
    <cfRule type="duplicateValues" dxfId="0" priority="22"/>
  </conditionalFormatting>
  <conditionalFormatting sqref="B12">
    <cfRule type="duplicateValues" dxfId="0" priority="141"/>
    <cfRule type="duplicateValues" dxfId="0" priority="117"/>
    <cfRule type="duplicateValues" dxfId="0" priority="45"/>
    <cfRule type="duplicateValues" dxfId="0" priority="21"/>
  </conditionalFormatting>
  <conditionalFormatting sqref="B13">
    <cfRule type="duplicateValues" dxfId="0" priority="140"/>
    <cfRule type="duplicateValues" dxfId="0" priority="116"/>
    <cfRule type="duplicateValues" dxfId="0" priority="44"/>
    <cfRule type="duplicateValues" dxfId="0" priority="20"/>
  </conditionalFormatting>
  <conditionalFormatting sqref="B14">
    <cfRule type="duplicateValues" dxfId="0" priority="139"/>
    <cfRule type="duplicateValues" dxfId="0" priority="115"/>
    <cfRule type="duplicateValues" dxfId="0" priority="43"/>
    <cfRule type="duplicateValues" dxfId="0" priority="19"/>
  </conditionalFormatting>
  <conditionalFormatting sqref="B15">
    <cfRule type="duplicateValues" dxfId="0" priority="138"/>
    <cfRule type="duplicateValues" dxfId="0" priority="114"/>
    <cfRule type="duplicateValues" dxfId="0" priority="42"/>
    <cfRule type="duplicateValues" dxfId="0" priority="18"/>
  </conditionalFormatting>
  <conditionalFormatting sqref="B16">
    <cfRule type="duplicateValues" dxfId="0" priority="137"/>
    <cfRule type="duplicateValues" dxfId="0" priority="113"/>
    <cfRule type="duplicateValues" dxfId="0" priority="41"/>
    <cfRule type="duplicateValues" dxfId="0" priority="17"/>
  </conditionalFormatting>
  <conditionalFormatting sqref="B17">
    <cfRule type="duplicateValues" dxfId="0" priority="136"/>
    <cfRule type="duplicateValues" dxfId="0" priority="112"/>
    <cfRule type="duplicateValues" dxfId="0" priority="40"/>
    <cfRule type="duplicateValues" dxfId="0" priority="16"/>
  </conditionalFormatting>
  <conditionalFormatting sqref="B18">
    <cfRule type="duplicateValues" dxfId="0" priority="135"/>
    <cfRule type="duplicateValues" dxfId="0" priority="111"/>
    <cfRule type="duplicateValues" dxfId="0" priority="39"/>
    <cfRule type="duplicateValues" dxfId="0" priority="15"/>
  </conditionalFormatting>
  <conditionalFormatting sqref="B19">
    <cfRule type="duplicateValues" dxfId="0" priority="134"/>
    <cfRule type="duplicateValues" dxfId="0" priority="110"/>
    <cfRule type="duplicateValues" dxfId="0" priority="38"/>
    <cfRule type="duplicateValues" dxfId="0" priority="14"/>
  </conditionalFormatting>
  <conditionalFormatting sqref="B20">
    <cfRule type="duplicateValues" dxfId="0" priority="133"/>
    <cfRule type="duplicateValues" dxfId="0" priority="109"/>
    <cfRule type="duplicateValues" dxfId="0" priority="37"/>
    <cfRule type="duplicateValues" dxfId="0" priority="13"/>
  </conditionalFormatting>
  <conditionalFormatting sqref="B21">
    <cfRule type="duplicateValues" dxfId="0" priority="132"/>
    <cfRule type="duplicateValues" dxfId="0" priority="108"/>
    <cfRule type="duplicateValues" dxfId="0" priority="36"/>
    <cfRule type="duplicateValues" dxfId="0" priority="12"/>
  </conditionalFormatting>
  <conditionalFormatting sqref="B22">
    <cfRule type="duplicateValues" dxfId="0" priority="131"/>
    <cfRule type="duplicateValues" dxfId="0" priority="107"/>
    <cfRule type="duplicateValues" dxfId="0" priority="35"/>
    <cfRule type="duplicateValues" dxfId="0" priority="11"/>
  </conditionalFormatting>
  <conditionalFormatting sqref="B23">
    <cfRule type="duplicateValues" dxfId="0" priority="130"/>
    <cfRule type="duplicateValues" dxfId="0" priority="106"/>
    <cfRule type="duplicateValues" dxfId="0" priority="34"/>
    <cfRule type="duplicateValues" dxfId="0" priority="10"/>
  </conditionalFormatting>
  <conditionalFormatting sqref="B24">
    <cfRule type="duplicateValues" dxfId="0" priority="129"/>
    <cfRule type="duplicateValues" dxfId="0" priority="105"/>
    <cfRule type="duplicateValues" dxfId="0" priority="33"/>
    <cfRule type="duplicateValues" dxfId="0" priority="9"/>
  </conditionalFormatting>
  <conditionalFormatting sqref="B25">
    <cfRule type="duplicateValues" dxfId="0" priority="128"/>
    <cfRule type="duplicateValues" dxfId="0" priority="104"/>
    <cfRule type="duplicateValues" dxfId="0" priority="32"/>
    <cfRule type="duplicateValues" dxfId="0" priority="8"/>
  </conditionalFormatting>
  <conditionalFormatting sqref="B26">
    <cfRule type="duplicateValues" dxfId="0" priority="127"/>
    <cfRule type="duplicateValues" dxfId="0" priority="103"/>
    <cfRule type="duplicateValues" dxfId="0" priority="31"/>
    <cfRule type="duplicateValues" dxfId="0" priority="7"/>
  </conditionalFormatting>
  <conditionalFormatting sqref="B27">
    <cfRule type="duplicateValues" dxfId="0" priority="126"/>
    <cfRule type="duplicateValues" dxfId="0" priority="102"/>
    <cfRule type="duplicateValues" dxfId="0" priority="30"/>
    <cfRule type="duplicateValues" dxfId="0" priority="6"/>
  </conditionalFormatting>
  <conditionalFormatting sqref="B28">
    <cfRule type="duplicateValues" dxfId="0" priority="125"/>
    <cfRule type="duplicateValues" dxfId="0" priority="101"/>
    <cfRule type="duplicateValues" dxfId="0" priority="29"/>
    <cfRule type="duplicateValues" dxfId="0" priority="5"/>
  </conditionalFormatting>
  <conditionalFormatting sqref="B29">
    <cfRule type="duplicateValues" dxfId="0" priority="124"/>
    <cfRule type="duplicateValues" dxfId="0" priority="100"/>
    <cfRule type="duplicateValues" dxfId="0" priority="28"/>
    <cfRule type="duplicateValues" dxfId="0" priority="4"/>
  </conditionalFormatting>
  <conditionalFormatting sqref="B30">
    <cfRule type="duplicateValues" dxfId="0" priority="123"/>
    <cfRule type="duplicateValues" dxfId="0" priority="99"/>
    <cfRule type="duplicateValues" dxfId="0" priority="27"/>
    <cfRule type="duplicateValues" dxfId="0" priority="3"/>
  </conditionalFormatting>
  <conditionalFormatting sqref="B31">
    <cfRule type="duplicateValues" dxfId="0" priority="122"/>
    <cfRule type="duplicateValues" dxfId="0" priority="98"/>
    <cfRule type="duplicateValues" dxfId="0" priority="26"/>
    <cfRule type="duplicateValues" dxfId="0" priority="2"/>
  </conditionalFormatting>
  <conditionalFormatting sqref="B32">
    <cfRule type="duplicateValues" dxfId="0" priority="121"/>
    <cfRule type="duplicateValues" dxfId="0" priority="97"/>
    <cfRule type="duplicateValues" dxfId="0" priority="25"/>
    <cfRule type="duplicateValues" dxfId="0" priority="1"/>
  </conditionalFormatting>
  <conditionalFormatting sqref="B1:B7">
    <cfRule type="duplicateValues" dxfId="0" priority="28043"/>
  </conditionalFormatting>
  <conditionalFormatting sqref="B1:B7 B33:B59236">
    <cfRule type="duplicateValues" dxfId="0" priority="28055"/>
  </conditionalFormatting>
  <conditionalFormatting sqref="B1:B7 B33:B1048576">
    <cfRule type="duplicateValues" dxfId="0" priority="1937"/>
    <cfRule type="duplicateValues" dxfId="0" priority="16883"/>
  </conditionalFormatting>
  <pageMargins left="0.275" right="0.118110236220472" top="0.078740157480315" bottom="0.078740157480315" header="0.511811023622047" footer="0.0393700787401575"/>
  <pageSetup paperSize="9" scale="74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王志勇</cp:lastModifiedBy>
  <dcterms:created xsi:type="dcterms:W3CDTF">2018-10-11T07:54:00Z</dcterms:created>
  <cp:lastPrinted>2020-11-13T07:36:00Z</cp:lastPrinted>
  <dcterms:modified xsi:type="dcterms:W3CDTF">2024-06-21T09:05:20Z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C8AA488150B24F709775D822F46C5C86</vt:lpwstr>
  </property>
</Properties>
</file>